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2D0CC0B-1047-40F6-9F52-B3B82FDFB1FB}" xr6:coauthVersionLast="47" xr6:coauthVersionMax="47" xr10:uidLastSave="{00000000-0000-0000-0000-000000000000}"/>
  <bookViews>
    <workbookView xWindow="-120" yWindow="-120" windowWidth="29040" windowHeight="15720" xr2:uid="{52131604-079D-4DC9-8BD6-3ADAAA7697B2}"/>
  </bookViews>
  <sheets>
    <sheet name="64-11 havelvac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'64-11 havelvac '!$A$1:$E$40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C19" i="1"/>
  <c r="E19" i="1" s="1"/>
  <c r="E18" i="1"/>
  <c r="E17" i="1"/>
  <c r="C16" i="1"/>
  <c r="E16" i="1" s="1"/>
  <c r="E15" i="1"/>
  <c r="E14" i="1"/>
  <c r="E13" i="1"/>
  <c r="E36" i="1" l="1"/>
  <c r="C36" i="1"/>
</calcChain>
</file>

<file path=xl/sharedStrings.xml><?xml version="1.0" encoding="utf-8"?>
<sst xmlns="http://schemas.openxmlformats.org/spreadsheetml/2006/main" count="40" uniqueCount="40">
  <si>
    <t>Հավելված 39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</si>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</sst>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F7955FFE-6A9B-4165-85DE-AB169793C950}"/>
    <cellStyle name="Normal_37-hastiqacucak" xfId="2" xr:uid="{1DFAE572-8D3F-454F-9AC0-3EDF4BAF37C4}"/>
    <cellStyle name="Normal_Sheet1" xfId="1" xr:uid="{FB7E31E5-A150-4129-A2DD-9359A4FFBC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OQAgAEEATQAAAAAAAAAAAAAAAAAAAAAAAAAAAAAAAAAAAAAAAAAAAAAAAAAAAAAAAAAAAAAAAAAAAAAAAAAAAAAAAAAAAAAAAAAAAAAAAAAAAAAAAAAAAAAAAAAAAAAAAADoBwQAAgACAAsAE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5MDRaMCMGCSqGSIb3DQEJBDEWBBSUjewzG/6R8t8KFJFjKJbCPsxIYTArBgsqhkiG9w0BCRACDDEcMBowGDAWBBRE5xMFRVajmd/v2Zzf5CvSbEm8HjANBgkqhkiG9w0BAQEFAASCAQCAWUUDwoJsAimldMRCaYAGIDNMw3ywZQPD1XIatQ8RMB9P82UE8VGh6wCdK7/wENEsTe47N7Uy/K8fucogxIdWYeLgD9jo5TFldwp7IImHuPGgOyby6O0bPSNv/dIK3r8Q9KJASYL5FJqtBLvYc0kEkTmecNiPlgaNyhoebW11baEpshL5dHxXPGr15/nC5CjkIUGVr9K57EpMSVENafTnswycMe10ORJLerqAXcrO9xmEXwdqSVMVQAUXmB5tHyQjDbPkwHxAsZRJbnilgLyZtSyr9bXmKr3vat94Kksce03qBNPGzfeKJu4HZUB+E93rd26VIOefrtIuejCM48y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1406525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04AD99B-C905-ABD7-2BCF-AB88191F89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36A2-B3E9-4616-A9EA-CE1C8109E7E8}">
  <sheetPr codeName="Sheet1">
    <tabColor theme="4" tint="0.59999389629810485"/>
  </sheetPr>
  <dimension ref="A1:E40"/>
  <sheetViews>
    <sheetView tabSelected="1" view="pageBreakPreview" topLeftCell="A16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42578125" style="4" customWidth="1"/>
    <col min="2" max="2" width="38" style="4" customWidth="1"/>
    <col min="3" max="3" width="17" style="4" customWidth="1"/>
    <col min="4" max="4" width="26.7109375" style="4" customWidth="1"/>
    <col min="5" max="5" width="25.7109375" style="4" customWidth="1"/>
    <col min="6" max="6" width="4.28515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2" customHeight="1" x14ac:dyDescent="0.25">
      <c r="A7" s="26" t="s">
        <v>5</v>
      </c>
      <c r="B7" s="26"/>
      <c r="C7" s="26"/>
      <c r="D7" s="26"/>
      <c r="E7" s="26"/>
    </row>
    <row r="8" spans="1:5" customFormat="1" ht="21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2.25" customHeight="1" x14ac:dyDescent="0.25">
      <c r="A11" s="27"/>
      <c r="B11" s="27"/>
      <c r="C11" s="27"/>
      <c r="D11" s="27"/>
      <c r="E11" s="27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ht="34.5" x14ac:dyDescent="0.25">
      <c r="A14" s="8">
        <v>2</v>
      </c>
      <c r="B14" s="9" t="s">
        <v>14</v>
      </c>
      <c r="C14" s="13">
        <v>1.25</v>
      </c>
      <c r="D14" s="11">
        <v>164320</v>
      </c>
      <c r="E14" s="12">
        <f t="shared" ref="E14:E35" si="0">C14*D14</f>
        <v>205400</v>
      </c>
    </row>
    <row r="15" spans="1:5" ht="17.25" x14ac:dyDescent="0.25">
      <c r="A15" s="8">
        <v>3</v>
      </c>
      <c r="B15" s="9" t="s">
        <v>15</v>
      </c>
      <c r="C15" s="13">
        <v>1</v>
      </c>
      <c r="D15" s="11">
        <v>152880</v>
      </c>
      <c r="E15" s="12">
        <f t="shared" si="0"/>
        <v>152880</v>
      </c>
    </row>
    <row r="16" spans="1:5" ht="17.25" x14ac:dyDescent="0.25">
      <c r="A16" s="8">
        <v>4</v>
      </c>
      <c r="B16" s="9" t="s">
        <v>16</v>
      </c>
      <c r="C16" s="13">
        <f>10*1.17</f>
        <v>11.7</v>
      </c>
      <c r="D16" s="11">
        <v>161200</v>
      </c>
      <c r="E16" s="12">
        <f t="shared" si="0"/>
        <v>1886040</v>
      </c>
    </row>
    <row r="17" spans="1:5" ht="34.5" x14ac:dyDescent="0.25">
      <c r="A17" s="8">
        <v>5</v>
      </c>
      <c r="B17" s="9" t="s">
        <v>17</v>
      </c>
      <c r="C17" s="13">
        <v>1.4</v>
      </c>
      <c r="D17" s="11">
        <v>161200</v>
      </c>
      <c r="E17" s="12">
        <f t="shared" si="0"/>
        <v>225680</v>
      </c>
    </row>
    <row r="18" spans="1:5" ht="17.25" x14ac:dyDescent="0.25">
      <c r="A18" s="8">
        <v>6</v>
      </c>
      <c r="B18" s="9" t="s">
        <v>18</v>
      </c>
      <c r="C18" s="13">
        <v>2</v>
      </c>
      <c r="D18" s="11">
        <v>161200</v>
      </c>
      <c r="E18" s="12">
        <f t="shared" si="0"/>
        <v>322400</v>
      </c>
    </row>
    <row r="19" spans="1:5" ht="17.25" x14ac:dyDescent="0.25">
      <c r="A19" s="8">
        <v>7</v>
      </c>
      <c r="B19" s="9" t="s">
        <v>19</v>
      </c>
      <c r="C19" s="13">
        <f>7*0.25</f>
        <v>1.75</v>
      </c>
      <c r="D19" s="11">
        <v>161200</v>
      </c>
      <c r="E19" s="12">
        <f t="shared" si="0"/>
        <v>282100</v>
      </c>
    </row>
    <row r="20" spans="1:5" ht="17.25" x14ac:dyDescent="0.25">
      <c r="A20" s="8">
        <v>8</v>
      </c>
      <c r="B20" s="9" t="s">
        <v>20</v>
      </c>
      <c r="C20" s="13">
        <v>1.5</v>
      </c>
      <c r="D20" s="11">
        <v>161200</v>
      </c>
      <c r="E20" s="12">
        <f t="shared" si="0"/>
        <v>241800</v>
      </c>
    </row>
    <row r="21" spans="1:5" ht="17.25" x14ac:dyDescent="0.25">
      <c r="A21" s="8">
        <v>9</v>
      </c>
      <c r="B21" s="9" t="s">
        <v>21</v>
      </c>
      <c r="C21" s="13">
        <v>1</v>
      </c>
      <c r="D21" s="11">
        <v>161200</v>
      </c>
      <c r="E21" s="12">
        <f t="shared" si="0"/>
        <v>161200</v>
      </c>
    </row>
    <row r="22" spans="1:5" ht="17.25" x14ac:dyDescent="0.25">
      <c r="A22" s="8">
        <v>10</v>
      </c>
      <c r="B22" s="9" t="s">
        <v>22</v>
      </c>
      <c r="C22" s="13">
        <v>0.5</v>
      </c>
      <c r="D22" s="11">
        <v>161200</v>
      </c>
      <c r="E22" s="12">
        <f t="shared" si="0"/>
        <v>80600</v>
      </c>
    </row>
    <row r="23" spans="1:5" ht="17.25" x14ac:dyDescent="0.25">
      <c r="A23" s="8">
        <v>11</v>
      </c>
      <c r="B23" s="9" t="s">
        <v>23</v>
      </c>
      <c r="C23" s="13">
        <v>10</v>
      </c>
      <c r="D23" s="11">
        <v>150800</v>
      </c>
      <c r="E23" s="12">
        <f t="shared" si="0"/>
        <v>1508000</v>
      </c>
    </row>
    <row r="24" spans="1:5" ht="34.5" x14ac:dyDescent="0.25">
      <c r="A24" s="8">
        <v>12</v>
      </c>
      <c r="B24" s="9" t="s">
        <v>24</v>
      </c>
      <c r="C24" s="13">
        <v>1.3</v>
      </c>
      <c r="D24" s="11">
        <v>150800</v>
      </c>
      <c r="E24" s="12">
        <f t="shared" si="0"/>
        <v>196040</v>
      </c>
    </row>
    <row r="25" spans="1:5" ht="17.25" x14ac:dyDescent="0.25">
      <c r="A25" s="8">
        <v>13</v>
      </c>
      <c r="B25" s="9" t="s">
        <v>25</v>
      </c>
      <c r="C25" s="13">
        <v>1</v>
      </c>
      <c r="D25" s="11">
        <v>119600</v>
      </c>
      <c r="E25" s="12">
        <f t="shared" si="0"/>
        <v>119600</v>
      </c>
    </row>
    <row r="26" spans="1:5" ht="17.25" x14ac:dyDescent="0.25">
      <c r="A26" s="8">
        <v>14</v>
      </c>
      <c r="B26" s="9" t="s">
        <v>26</v>
      </c>
      <c r="C26" s="13">
        <v>1.5</v>
      </c>
      <c r="D26" s="11">
        <v>135200</v>
      </c>
      <c r="E26" s="12">
        <f t="shared" si="0"/>
        <v>202800</v>
      </c>
    </row>
    <row r="27" spans="1:5" ht="17.25" x14ac:dyDescent="0.25">
      <c r="A27" s="8">
        <v>15</v>
      </c>
      <c r="B27" s="9" t="s">
        <v>27</v>
      </c>
      <c r="C27" s="13">
        <v>1</v>
      </c>
      <c r="D27" s="11">
        <v>135200</v>
      </c>
      <c r="E27" s="12">
        <f t="shared" si="0"/>
        <v>135200</v>
      </c>
    </row>
    <row r="28" spans="1:5" ht="17.25" x14ac:dyDescent="0.25">
      <c r="A28" s="8">
        <v>16</v>
      </c>
      <c r="B28" s="9" t="s">
        <v>28</v>
      </c>
      <c r="C28" s="13">
        <v>2</v>
      </c>
      <c r="D28" s="11">
        <v>124800</v>
      </c>
      <c r="E28" s="12">
        <f t="shared" si="0"/>
        <v>249600</v>
      </c>
    </row>
    <row r="29" spans="1:5" ht="17.25" x14ac:dyDescent="0.25">
      <c r="A29" s="8">
        <v>17</v>
      </c>
      <c r="B29" s="9" t="s">
        <v>29</v>
      </c>
      <c r="C29" s="13">
        <v>1</v>
      </c>
      <c r="D29" s="11">
        <v>119600</v>
      </c>
      <c r="E29" s="12">
        <f t="shared" si="0"/>
        <v>119600</v>
      </c>
    </row>
    <row r="30" spans="1:5" ht="17.25" x14ac:dyDescent="0.25">
      <c r="A30" s="8">
        <v>18</v>
      </c>
      <c r="B30" s="9" t="s">
        <v>30</v>
      </c>
      <c r="C30" s="13">
        <v>1</v>
      </c>
      <c r="D30" s="11">
        <v>124800</v>
      </c>
      <c r="E30" s="12">
        <f t="shared" si="0"/>
        <v>124800</v>
      </c>
    </row>
    <row r="31" spans="1:5" ht="17.25" x14ac:dyDescent="0.25">
      <c r="A31" s="8">
        <v>19</v>
      </c>
      <c r="B31" s="9" t="s">
        <v>31</v>
      </c>
      <c r="C31" s="13">
        <v>2</v>
      </c>
      <c r="D31" s="11">
        <v>119600</v>
      </c>
      <c r="E31" s="12">
        <f t="shared" si="0"/>
        <v>239200</v>
      </c>
    </row>
    <row r="32" spans="1:5" ht="17.25" x14ac:dyDescent="0.25">
      <c r="A32" s="8">
        <v>20</v>
      </c>
      <c r="B32" s="9" t="s">
        <v>32</v>
      </c>
      <c r="C32" s="13">
        <v>0.5</v>
      </c>
      <c r="D32" s="11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3">
        <v>2</v>
      </c>
      <c r="D33" s="11">
        <v>119600</v>
      </c>
      <c r="E33" s="12">
        <f t="shared" si="0"/>
        <v>239200</v>
      </c>
    </row>
    <row r="34" spans="1:5" ht="17.25" x14ac:dyDescent="0.25">
      <c r="A34" s="8">
        <v>22</v>
      </c>
      <c r="B34" s="9" t="s">
        <v>34</v>
      </c>
      <c r="C34" s="13">
        <v>1</v>
      </c>
      <c r="D34" s="11">
        <v>119600</v>
      </c>
      <c r="E34" s="12">
        <f t="shared" si="0"/>
        <v>119600</v>
      </c>
    </row>
    <row r="35" spans="1:5" ht="17.25" x14ac:dyDescent="0.25">
      <c r="A35" s="8">
        <v>23</v>
      </c>
      <c r="B35" s="9" t="s">
        <v>35</v>
      </c>
      <c r="C35" s="13">
        <v>3</v>
      </c>
      <c r="D35" s="11">
        <v>119600</v>
      </c>
      <c r="E35" s="12">
        <f t="shared" si="0"/>
        <v>358800</v>
      </c>
    </row>
    <row r="36" spans="1:5" s="18" customFormat="1" ht="17.25" x14ac:dyDescent="0.25">
      <c r="A36" s="14"/>
      <c r="B36" s="15" t="s">
        <v>36</v>
      </c>
      <c r="C36" s="16">
        <f>SUM(C13:C35)</f>
        <v>50.399999999999991</v>
      </c>
      <c r="D36" s="16"/>
      <c r="E36" s="17">
        <f>SUM(E13:E35)</f>
        <v>7454980</v>
      </c>
    </row>
    <row r="37" spans="1:5" ht="12.75" customHeight="1" x14ac:dyDescent="0.25"/>
    <row r="38" spans="1:5" customFormat="1" ht="38.25" customHeight="1" x14ac:dyDescent="0.25">
      <c r="A38" s="23" t="s">
        <v>37</v>
      </c>
      <c r="B38" s="23"/>
      <c r="C38" s="23"/>
      <c r="D38" s="23"/>
      <c r="E38" s="23"/>
    </row>
    <row r="39" spans="1:5" customFormat="1" ht="12" customHeight="1" x14ac:dyDescent="0.25">
      <c r="A39" s="19"/>
      <c r="B39" s="19"/>
      <c r="C39" s="19"/>
      <c r="D39" s="20"/>
      <c r="E39" s="20"/>
    </row>
    <row r="40" spans="1:5" customFormat="1" ht="126" customHeight="1" x14ac:dyDescent="0.25">
      <c r="A40" s="21" t="s">
        <v>38</v>
      </c>
      <c r="B40" s="4"/>
      <c r="C40" s="24"/>
      <c r="D40" s="24"/>
      <c r="E40" s="22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1409700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64-11 havelvac </vt:lpstr>
      <vt:lpstr>'64-11 havelvac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https://mul2.yerevan.am/tasks/1425501/oneclick/64.xlsx?token=e788d2b5212e296a7429c663f8f8a728</cp:keywords>
  <cp:lastModifiedBy>Lusine Petrosyan</cp:lastModifiedBy>
  <dcterms:created xsi:type="dcterms:W3CDTF">2024-03-27T11:53:45Z</dcterms:created>
  <dcterms:modified xsi:type="dcterms:W3CDTF">2024-04-02T07:19:36Z</dcterms:modified>
</cp:coreProperties>
</file>